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<sst xmlns="http://schemas.openxmlformats.org/spreadsheetml/2006/main" count="1192" uniqueCount="427">
  <si>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</si>
  <si>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</si>
  <si>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</si>
  <si>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</si>
  <si>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</si>
  <si>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</si>
  <si>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</si>
  <si>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</si>
  <si>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</si>
  <si>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</si>
  <si>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</si>
  <si>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</si>
  <si>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</si>
  <si>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</si>
  <si>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</si>
  <si>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</si>
  <si>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</si>
  <si>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</si>
  <si>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</si>
  <si>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</si>
  <si>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</si>
  <si>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</si>
  <si>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</si>
  <si>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</si>
  <si>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</si>
  <si>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</si>
  <si>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</si>
  <si>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</si>
  <si>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</si>
  <si>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</si>
  <si>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</si>
  <si>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</si>
  <si>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</si>
  <si>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</si>
  <si>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</si>
  <si>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</si>
  <si>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</si>
  <si>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</si>
  <si>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</si>
  <si>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</si>
  <si>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</si>
  <si>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</si>
  <si>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</si>
  <si>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</si>
  <si>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</si>
  <si>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</si>
  <si>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</si>
  <si>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</si>
  <si>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</si>
  <si>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</si>
  <si>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</si>
  <si>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</si>
  <si>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</si>
  <si>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</si>
  <si>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</si>
  <si>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</si>
  <si>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</si>
  <si>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</si>
  <si>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</si>
  <si>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</si>
  <si>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</si>
  <si>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</si>
  <si>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</si>
  <si>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</si>
  <si>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</si>
  <si>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</si>
  <si>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</si>
  <si>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</si>
  <si>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</si>
  <si>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</si>
  <si>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</si>
  <si>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</si>
  <si>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</si>
  <si>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</si>
  <si>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</si>
  <si>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</si>
  <si>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</si>
  <si>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</si>
  <si>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</si>
  <si>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</si>
  <si>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</si>
  <si>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</si>
  <si>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</si>
  <si>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</si>
  <si>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</si>
  <si>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</si>
  <si>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</si>
  <si>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</si>
  <si>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</si>
  <si>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</si>
  <si>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</si>
  <si>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</si>
  <si>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</si>
  <si>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</si>
  <si>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</si>
  <si>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</si>
  <si>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</si>
  <si>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</si>
  <si>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</si>
  <si>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</si>
  <si>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</si>
  <si>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</si>
  <si>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</si>
  <si>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</si>
  <si>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</si>
  <si>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</si>
  <si>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</si>
  <si>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</si>
  <si>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</si>
  <si>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</si>
  <si>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</si>
  <si>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</si>
  <si>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</si>
  <si>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</si>
  <si>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</si>
  <si>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</si>
  <si>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</si>
  <si>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</si>
  <si>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</si>
  <si>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</si>
  <si>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</si>
  <si>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</si>
  <si>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</si>
  <si>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</si>
  <si>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</si>
  <si>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</si>
  <si>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</si>
  <si>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</si>
  <si>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</si>
  <si>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</si>
  <si>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</si>
  <si>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</si>
  <si>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</si>
  <si>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</si>
  <si>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</si>
  <si>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</si>
  <si>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</si>
  <si>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</si>
  <si>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</si>
  <si>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</si>
  <si>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</si>
  <si>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</si>
  <si>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</si>
  <si>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</si>
  <si>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</si>
  <si>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</si>
  <si>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</si>
  <si>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</si>
  <si>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</si>
  <si>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</si>
  <si>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</si>
  <si>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</si>
  <si>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</si>
  <si>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</si>
  <si>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</si>
  <si>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</si>
  <si>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</si>
  <si>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</si>
  <si>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</si>
  <si>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</si>
  <si>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</si>
  <si>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</si>
  <si>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</si>
  <si>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</si>
  <si>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</si>
  <si>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</si>
  <si>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</si>
  <si>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</si>
  <si>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</si>
  <si>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</si>
  <si>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</si>
  <si>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</si>
  <si>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</si>
  <si>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</si>
  <si>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</si>
  <si>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</si>
  <si>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</si>
  <si>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</si>
  <si>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</si>
  <si>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</si>
  <si>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</si>
  <si>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</si>
  <si>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</si>
  <si>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</si>
  <si>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</si>
  <si>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</si>
  <si>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</si>
  <si>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</si>
  <si>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</si>
  <si>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</si>
  <si>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</si>
  <si>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</si>
  <si>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</si>
  <si>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</si>
  <si>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</si>
  <si>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</si>
  <si>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</si>
  <si>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</si>
  <si>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</si>
  <si>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</si>
  <si>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</si>
  <si>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</si>
  <si>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</si>
  <si>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</si>
  <si>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</si>
  <si>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</si>
  <si>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</si>
  <si>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</si>
  <si>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</si>
  <si>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</si>
  <si>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</si>
  <si>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</si>
  <si>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</si>
  <si>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</si>
  <si>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</si>
  <si>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</si>
  <si>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</si>
  <si>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</si>
  <si>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</si>
  <si>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</si>
  <si>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</si>
  <si>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</si>
  <si>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</si>
  <si>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</si>
  <si>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</si>
  <si>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</si>
  <si>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</si>
  <si>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</si>
  <si>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</si>
  <si>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</si>
  <si>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</si>
  <si>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</si>
  <si>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</si>
  <si>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</si>
  <si>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</si>
  <si>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</si>
  <si>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</si>
  <si>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</si>
  <si>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</si>
  <si>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</si>
  <si>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</si>
  <si>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</si>
  <si>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</si>
  <si>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</si>
  <si>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</si>
  <si>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</si>
  <si>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</si>
  <si>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</si>
  <si>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</si>
  <si>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</si>
  <si>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</si>
  <si>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</si>
  <si>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</si>
  <si>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</si>
  <si>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</si>
  <si>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</si>
  <si>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</si>
  <si>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</si>
  <si>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</si>
  <si>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</si>
  <si>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</si>
  <si>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</si>
  <si>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</si>
  <si>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</si>
  <si>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</si>
  <si>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</si>
  <si>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</si>
  <si>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</si>
  <si>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</si>
  <si>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</si>
  <si>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</si>
  <si>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</si>
  <si>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</si>
  <si>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</si>
  <si>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</si>
  <si>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</si>
  <si>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</si>
  <si>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</si>
  <si>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</si>
  <si>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</si>
  <si>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</si>
  <si>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</si>
  <si>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</si>
  <si>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</si>
  <si>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</si>
  <si>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</si>
  <si>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</si>
  <si>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</si>
  <si>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</si>
  <si>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</si>
  <si>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</si>
  <si>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</si>
  <si>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</si>
  <si>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</si>
  <si>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</si>
  <si>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</si>
  <si>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</si>
  <si>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</si>
  <si>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</si>
  <si>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</si>
  <si>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</si>
  <si>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</si>
  <si>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</si>
  <si>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</si>
  <si>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</si>
  <si>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</si>
  <si>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</si>
  <si>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</si>
  <si>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</si>
  <si>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</si>
  <si>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</si>
  <si>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</si>
  <si>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</si>
  <si>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</si>
  <si>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</si>
  <si>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</si>
  <si>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</si>
  <si>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</si>
  <si>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</si>
  <si>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</si>
  <si>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</si>
  <si>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</si>
  <si>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</si>
  <si>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</si>
  <si>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</si>
  <si>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</si>
  <si>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</si>
  <si>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</si>
  <si>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</si>
  <si>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</si>
  <si>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</si>
  <si>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</si>
  <si>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</si>
  <si>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</si>
  <si>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</si>
  <si>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</si>
  <si>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</si>
  <si>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</si>
  <si>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</si>
  <si>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</si>
  <si>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</si>
  <si>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</si>
  <si>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</si>
  <si>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</si>
  <si>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</si>
  <si>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</si>
  <si>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</si>
  <si>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</si>
  <si>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</si>
  <si>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</si>
  <si>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</si>
  <si>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</si>
  <si>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</si>
  <si>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</si>
  <si>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</si>
  <si>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</si>
  <si>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</si>
  <si>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</si>
  <si>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</si>
  <si>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</si>
  <si>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</si>
  <si>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</si>
  <si>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</si>
  <si>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</si>
  <si>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</si>
  <si>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</si>
  <si>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</si>
  <si>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</si>
  <si>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</si>
  <si>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</si>
  <si>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</si>
  <si>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</si>
  <si>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</si>
  <si>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</si>
  <si>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</si>
  <si>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</si>
  <si>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</si>
  <si>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</si>
  <si>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</si>
  <si>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</si>
  <si>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</si>
  <si>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</si>
  <si>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</si>
  <si>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</si>
  <si>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</si>
  <si>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</si>
  <si>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</si>
  <si>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</si>
  <si>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</si>
  <si>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</si>
  <si>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</si>
  <si>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</si>
  <si>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</si>
  <si>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</si>
  <si>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</si>
  <si>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</si>
  <si>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</si>
  <si>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</si>
  <si>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</si>
  <si>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</si>
  <si>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</si>
  <si>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</si>
  <si>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</si>
  <si>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</si>
  <si>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</si>
  <si>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</si>
  <si>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</si>
  <si>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</si>
  <si>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</si>
  <si>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ЭПУ земельного участка для размещения магазинов</t>
  </si>
  <si>
    <t>P_Ул_25_ЛК150_016858</t>
  </si>
  <si>
    <t xml:space="preserve">Электроснабжение ЭПУ потребителей  в соответствии с договором на ТП № 3-53-25-1588 г. Усть-Лабинск </t>
  </si>
  <si>
    <t>Строительство ВЛИ-0,4 кВ РУ-0,4 кВ ТП-228 до границы участка заявителя совместным подвесом по существующим опорам ВЛ-10 кВ УВ-1 сечением не менее 70 мм2. Ориентировочная протяженность по трассе 0,15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</si>
  <si>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РУ-0,4 кВ ТП-228 до границы участка заявителя совместным подвесом по существующим опорам ВЛ-10 кВ УВ-1 сечением не менее 70 мм2. Ориентировочная протяженность по трассе 0,15 км</t>
  </si>
  <si>
    <t>3-53-25-1588</t>
  </si>
  <si>
    <t>Краснодарский край, г Усть-Лабинск, ул Мира, д 95</t>
  </si>
  <si>
    <t>2026</t>
  </si>
  <si>
    <t>Электроснабжение ЭПУ потребителей в соответствии с договором на ТП № 3-53-25-1588 г. Усть-Лабинск</t>
  </si>
  <si>
    <t>50 кВт</t>
  </si>
  <si>
    <t>Главный инженер _________________М.С.Пахомов</t>
  </si>
  <si>
    <t>Условия по договору выполнены</t>
  </si>
  <si>
    <t>Контакты присоединения ответвления на опоре № 9 к ВЛ-0,4 кВ Ф-3 от КТП-228</t>
  </si>
  <si>
    <t>ВЛ-0,4 кВ Ф-6 ТП-228</t>
  </si>
  <si>
    <t>З</t>
  </si>
  <si>
    <t>2025 год</t>
  </si>
  <si>
    <t>Год раскрытия информации: 2026 год</t>
  </si>
  <si>
    <t>ВЛ-0,4 Ф-6 ТП-228 (от ТП до оп 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</si>
</sst>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425</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406</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410</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411</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408</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404</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405</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399</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403</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403</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403</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403</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403</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409</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406</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412</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400</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401</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402</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1.2024779999999999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0.98563699999999999</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419</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P_Ул_25_ЛК150_016858</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3-53-25-1588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99.25" x14ac:dyDescent="0.2">
      <c r="A22" s="34">
        <v>1</v>
      </c>
      <c r="B22" s="191" t="s">
        <v>414</v>
      </c>
      <c r="C22" s="167" t="s">
        <v>374</v>
      </c>
      <c r="D22" s="207" t="s">
        <v>420</v>
      </c>
      <c r="E22" s="167" t="s">
        <v>415</v>
      </c>
      <c r="F22" s="198" t="s">
        <v>409</v>
      </c>
      <c r="G22" s="167" t="s">
        <v>421</v>
      </c>
      <c r="H22" s="167">
        <v>0.05</v>
      </c>
      <c r="I22" s="167">
        <v>3.0000000000000001E-3</v>
      </c>
      <c r="J22" s="167">
        <v>4.7E-2</v>
      </c>
      <c r="K22" s="167">
        <v>0.4</v>
      </c>
      <c r="L22" s="167" t="s">
        <v>398</v>
      </c>
      <c r="M22" s="167" t="s">
        <v>374</v>
      </c>
      <c r="N22" s="167" t="s">
        <v>374</v>
      </c>
      <c r="O22" s="167" t="s">
        <v>374</v>
      </c>
      <c r="P22" s="167" t="s">
        <v>374</v>
      </c>
      <c r="Q22" s="167" t="s">
        <v>374</v>
      </c>
      <c r="R22" s="167" t="s">
        <v>413</v>
      </c>
      <c r="S22" s="167">
        <v>6.6070820000000002E-2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_________________М.С.Пахомов</v>
      </c>
      <c r="C25" s="22"/>
      <c r="D25" s="22"/>
      <c r="E25" s="22"/>
      <c r="F25" s="22"/>
      <c r="G25" s="22"/>
      <c r="H25" s="22"/>
      <c r="I25" s="22"/>
      <c r="J25" s="22"/>
      <c r="K25" s="22" t="s">
        <v>419</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P_Ул_25_ЛК150_016858</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3-53-25-1588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J25" sqref="J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P_Ул_25_ЛК150_016858</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3-53-25-1588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422</v>
      </c>
      <c r="D25" s="48" t="s">
        <v>374</v>
      </c>
      <c r="E25" s="175" t="s">
        <v>426</v>
      </c>
      <c r="F25" s="175" t="s">
        <v>374</v>
      </c>
      <c r="G25" s="48">
        <v>0.4</v>
      </c>
      <c r="H25" s="48" t="s">
        <v>374</v>
      </c>
      <c r="I25" s="48">
        <v>0.4</v>
      </c>
      <c r="J25" s="47" t="s">
        <v>416</v>
      </c>
      <c r="K25" s="47" t="s">
        <v>374</v>
      </c>
      <c r="L25" s="176" t="s">
        <v>62</v>
      </c>
      <c r="M25" s="176" t="s">
        <v>374</v>
      </c>
      <c r="N25" s="177">
        <v>70</v>
      </c>
      <c r="O25" s="177" t="s">
        <v>374</v>
      </c>
      <c r="P25" s="177" t="s">
        <v>391</v>
      </c>
      <c r="Q25" s="177" t="s">
        <v>374</v>
      </c>
      <c r="R25" s="48">
        <v>0.15</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P_Ул_25_ЛК150_016858</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3-53-25-1588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3-53-25-1588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РУ-0,4 кВ ТП-228 до границы участка заявителя совместным подвесом по существующим опорам ВЛ-10 кВ УВ-1 сечением не менее 70 мм2. Ориентировочная протяженность по трассе 0,15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423</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P_Ул_25_ЛК150_016858</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3-53-25-1588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3" sqref="K53"/>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P_Ул_25_ЛК150_016858</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3-53-25-1588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45854</v>
      </c>
      <c r="H26" s="197">
        <v>45854</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46050</v>
      </c>
      <c r="H52" s="197">
        <v>46050</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197">
        <v>46053</v>
      </c>
      <c r="H53" s="197">
        <v>46053</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46058</v>
      </c>
      <c r="H54" s="197">
        <v>46058</v>
      </c>
      <c r="I54" s="60" t="s">
        <v>374</v>
      </c>
      <c r="J54" s="60" t="s">
        <v>374</v>
      </c>
      <c r="K54" s="155"/>
      <c r="L54" s="155"/>
      <c r="M54" s="256"/>
    </row>
    <row r="57" spans="1:13" x14ac:dyDescent="0.25">
      <c r="B57" s="112" t="str">
        <f>'1. паспорт местоположение'!B51</f>
        <v>Главный инженер _________________М.С.Пахомов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19" zoomScale="70" zoomScaleNormal="70" zoomScaleSheetLayoutView="70" workbookViewId="0">
      <selection activeCell="Z30" sqref="Z3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P_Ул_25_ЛК150_016858</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3-53-25-1588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424</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1.2024779999999999</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1.2024779999999999</v>
      </c>
      <c r="AA24" s="57" t="s">
        <v>374</v>
      </c>
      <c r="AB24" s="57">
        <v>0</v>
      </c>
      <c r="AC24" s="57">
        <f>D24</f>
        <v>1.2024779999999999</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1.2024779999999999</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1.2024779999999999</v>
      </c>
      <c r="AA27" s="52" t="s">
        <v>374</v>
      </c>
      <c r="AB27" s="57">
        <f t="shared" si="1"/>
        <v>0</v>
      </c>
      <c r="AC27" s="57">
        <f>D27</f>
        <v>1.2024779999999999</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0.98563699999999999</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0.98563699999999999</v>
      </c>
      <c r="AA30" s="57" t="s">
        <v>374</v>
      </c>
      <c r="AB30" s="57">
        <f t="shared" si="1"/>
        <v>0</v>
      </c>
      <c r="AC30" s="57">
        <f>D30</f>
        <v>0.98563699999999999</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0.15</v>
      </c>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0.98563699999999999</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0.98563699999999999</v>
      </c>
      <c r="AA52" s="52"/>
      <c r="AB52" s="57">
        <f t="shared" si="1"/>
        <v>0</v>
      </c>
      <c r="AC52" s="57">
        <f>D52</f>
        <v>0.98563699999999999</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0.15</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0.15</v>
      </c>
      <c r="AA56" s="52"/>
      <c r="AB56" s="57">
        <f t="shared" si="1"/>
        <v>0</v>
      </c>
      <c r="AC56" s="57">
        <f>D56</f>
        <v>0.15</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85" zoomScaleSheetLayoutView="85" workbookViewId="0">
      <selection activeCell="H26" sqref="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P_Ул_25_ЛК150_016858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3-53-25-1588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407</v>
      </c>
      <c r="C26" s="162" t="s">
        <v>388</v>
      </c>
      <c r="D26" s="161">
        <v>2026</v>
      </c>
      <c r="E26" s="188" t="s">
        <v>374</v>
      </c>
      <c r="F26" s="188" t="s">
        <v>374</v>
      </c>
      <c r="G26" s="188" t="s">
        <v>374</v>
      </c>
      <c r="H26" s="188" t="s">
        <v>374</v>
      </c>
      <c r="I26" s="188">
        <v>0.15</v>
      </c>
      <c r="J26" s="188" t="s">
        <v>374</v>
      </c>
      <c r="K26" s="188" t="s">
        <v>374</v>
      </c>
      <c r="L26" s="188" t="s">
        <v>374</v>
      </c>
      <c r="M26" s="162" t="s">
        <v>374</v>
      </c>
      <c r="N26" s="162" t="s">
        <v>374</v>
      </c>
      <c r="O26" s="162" t="s">
        <v>406</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29" sqref="B2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P_Ул_25_ЛК150_016858</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3-53-25-1588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417</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418</v>
      </c>
    </row>
    <row r="25" spans="1:3" x14ac:dyDescent="0.25">
      <c r="A25" s="138" t="s">
        <v>235</v>
      </c>
      <c r="B25" s="137">
        <v>2026</v>
      </c>
      <c r="C25" s="102"/>
    </row>
    <row r="26" spans="1:3" x14ac:dyDescent="0.25">
      <c r="A26" s="138" t="s">
        <v>236</v>
      </c>
      <c r="B26" s="139" t="s">
        <v>423</v>
      </c>
    </row>
    <row r="27" spans="1:3" ht="28.5" x14ac:dyDescent="0.25">
      <c r="A27" s="140" t="s">
        <v>237</v>
      </c>
      <c r="B27" s="205">
        <f>'1. паспорт местоположение'!C48</f>
        <v>1.2024779999999999</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406</v>
      </c>
      <c r="C57" s="304"/>
    </row>
    <row r="58" spans="1:3" x14ac:dyDescent="0.25">
      <c r="A58" s="142" t="s">
        <v>259</v>
      </c>
      <c r="B58" s="142" t="s">
        <v>406</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РУ-0,4 кВ ТП-228 до границы участка заявителя совместным подвесом по существующим опорам ВЛ-10 кВ УВ-1 сечением не менее 70 мм2. Ориентировочная протяженность по трассе 0,15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_________________М.С.Пахомов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2026-05-05T13:15:22Z</dcterms:modified>
</cp:coreProperties>
</file>